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5352" windowHeight="4572"/>
  </bookViews>
  <sheets>
    <sheet name="3.2.4" sheetId="35" r:id="rId1"/>
  </sheets>
  <calcPr calcId="145621"/>
</workbook>
</file>

<file path=xl/calcChain.xml><?xml version="1.0" encoding="utf-8"?>
<calcChain xmlns="http://schemas.openxmlformats.org/spreadsheetml/2006/main">
  <c r="C7" i="35" l="1"/>
  <c r="C6" i="35"/>
  <c r="C5" i="35"/>
  <c r="C4" i="35"/>
  <c r="C3" i="35"/>
  <c r="C9" i="35" l="1"/>
  <c r="H6" i="35" l="1"/>
  <c r="H5" i="35"/>
  <c r="H4" i="35"/>
  <c r="H7" i="35"/>
  <c r="H3" i="35"/>
</calcChain>
</file>

<file path=xl/sharedStrings.xml><?xml version="1.0" encoding="utf-8"?>
<sst xmlns="http://schemas.openxmlformats.org/spreadsheetml/2006/main" count="14" uniqueCount="14">
  <si>
    <t>materiál</t>
  </si>
  <si>
    <t>Tábor [m]</t>
  </si>
  <si>
    <t>SÚ [m]</t>
  </si>
  <si>
    <t>Planá [m]</t>
  </si>
  <si>
    <t>%</t>
  </si>
  <si>
    <t>VST - celkem</t>
  </si>
  <si>
    <t>3.2.4 Použité materiály - %</t>
  </si>
  <si>
    <t>společný</t>
  </si>
  <si>
    <t>kamenina</t>
  </si>
  <si>
    <t>beton</t>
  </si>
  <si>
    <t>plast</t>
  </si>
  <si>
    <t>1. Zastoupení materiálů v m:</t>
  </si>
  <si>
    <t>sklolaminát</t>
  </si>
  <si>
    <t>jiné  /zděný,              ocel,litina/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</si>
</sst>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Verdana"/>
      <family val="2"/>
      <charset val="238"/>
    </font>
    <font>
      <sz val="8"/>
      <color rgb="FF000000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3" fontId="3" fillId="0" borderId="1" xfId="0" applyNumberFormat="1" applyFont="1" applyFill="1" applyBorder="1" applyAlignment="1">
      <alignment horizontal="center"/>
    </xf>
    <xf numFmtId="3" fontId="3" fillId="0" borderId="6" xfId="0" applyNumberFormat="1" applyFont="1" applyFill="1" applyBorder="1" applyAlignment="1">
      <alignment horizontal="center"/>
    </xf>
    <xf numFmtId="3" fontId="2" fillId="0" borderId="6" xfId="0" applyNumberFormat="1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 vertical="center" wrapText="1"/>
    </xf>
    <xf numFmtId="3" fontId="3" fillId="0" borderId="8" xfId="0" applyNumberFormat="1" applyFont="1" applyFill="1" applyBorder="1" applyAlignment="1">
      <alignment horizontal="center"/>
    </xf>
    <xf numFmtId="3" fontId="3" fillId="0" borderId="9" xfId="0" applyNumberFormat="1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/>
    </xf>
    <xf numFmtId="3" fontId="3" fillId="0" borderId="13" xfId="0" applyNumberFormat="1" applyFont="1" applyFill="1" applyBorder="1" applyAlignment="1">
      <alignment horizontal="center"/>
    </xf>
    <xf numFmtId="3" fontId="3" fillId="0" borderId="14" xfId="0" applyNumberFormat="1" applyFont="1" applyFill="1" applyBorder="1" applyAlignment="1">
      <alignment horizontal="center"/>
    </xf>
    <xf numFmtId="0" fontId="3" fillId="0" borderId="6" xfId="0" applyFont="1" applyFill="1" applyBorder="1" applyAlignment="1">
      <alignment horizontal="left" vertical="center" wrapText="1"/>
    </xf>
    <xf numFmtId="3" fontId="0" fillId="0" borderId="0" xfId="0" applyNumberFormat="1"/>
    <xf numFmtId="164" fontId="3" fillId="0" borderId="11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tx>
            <c:strRef>
              <c:f>'3.2.4'!$H$2</c:f>
              <c:strCache>
                <c:ptCount val="1"/>
                <c:pt idx="0">
                  <c:v>%</c:v>
                </c:pt>
              </c:strCache>
            </c:strRef>
          </c:tx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1"/>
          </c:dLbls>
          <c:cat>
            <c:strRef>
              <c:f>'3.2.4'!$B$3:$B$7</c:f>
              <c:strCache>
                <c:ptCount val="5"/>
                <c:pt idx="0">
                  <c:v>kamenina</c:v>
                </c:pt>
                <c:pt idx="1">
                  <c:v>beton</c:v>
                </c:pt>
                <c:pt idx="2">
                  <c:v>plast</c:v>
                </c:pt>
                <c:pt idx="3">
                  <c:v>sklolaminát</c:v>
                </c:pt>
                <c:pt idx="4">
                  <c:v>jiné  /zděný,              ocel,litina/</c:v>
                </c:pt>
              </c:strCache>
            </c:strRef>
          </c:cat>
          <c:val>
            <c:numRef>
              <c:f>'3.2.4'!$H$3:$H$7</c:f>
              <c:numCache>
                <c:formatCode>0.0</c:formatCode>
                <c:ptCount val="5"/>
                <c:pt idx="0">
                  <c:v>15.441056274549183</c:v>
                </c:pt>
                <c:pt idx="1">
                  <c:v>52.462974812130156</c:v>
                </c:pt>
                <c:pt idx="2">
                  <c:v>25.299961235060319</c:v>
                </c:pt>
                <c:pt idx="3">
                  <c:v>4.4738476771394273</c:v>
                </c:pt>
                <c:pt idx="4">
                  <c:v>2.3221600011209138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342900</xdr:colOff>
      <xdr:row>9</xdr:row>
      <xdr:rowOff>91440</xdr:rowOff>
    </xdr:from>
    <xdr:to>
      <xdr:col>7</xdr:col>
      <xdr:colOff>342900</xdr:colOff>
      <xdr:row>29</xdr:row>
      <xdr:rowOff>7620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workbookViewId="0">
      <selection activeCell="J18" sqref="J18"/>
    </sheetView>
  </sheetViews>
  <sheetFormatPr defaultRowHeight="14.4" x14ac:dyDescent="0.3"/>
  <cols>
    <col min="1" max="1" width="13.5546875" customWidth="1"/>
    <col min="2" max="2" width="10.6640625" customWidth="1"/>
    <col min="3" max="3" width="12.88671875" customWidth="1"/>
    <col min="4" max="4" width="10.6640625" customWidth="1"/>
    <col min="5" max="5" width="10.88671875" customWidth="1"/>
    <col min="6" max="6" width="10.33203125" customWidth="1"/>
    <col min="7" max="7" width="11" customWidth="1"/>
    <col min="8" max="8" width="8.5546875" customWidth="1"/>
  </cols>
  <sheetData>
    <row r="1" spans="1:8" ht="20.25" customHeight="1" thickBot="1" x14ac:dyDescent="0.35">
      <c r="A1" s="21" t="s">
        <v>6</v>
      </c>
      <c r="B1" s="21"/>
      <c r="C1" s="21"/>
      <c r="D1" s="21"/>
      <c r="E1" s="21"/>
      <c r="F1" s="21"/>
      <c r="G1" s="21"/>
      <c r="H1" s="21"/>
    </row>
    <row r="2" spans="1:8" ht="21" customHeight="1" x14ac:dyDescent="0.3">
      <c r="A2" s="17" t="s">
        <v>11</v>
      </c>
      <c r="B2" s="1" t="s">
        <v>0</v>
      </c>
      <c r="C2" s="2" t="s">
        <v>5</v>
      </c>
      <c r="D2" s="2" t="s">
        <v>1</v>
      </c>
      <c r="E2" s="2" t="s">
        <v>2</v>
      </c>
      <c r="F2" s="2" t="s">
        <v>3</v>
      </c>
      <c r="G2" s="7" t="s">
        <v>7</v>
      </c>
      <c r="H2" s="10" t="s">
        <v>4</v>
      </c>
    </row>
    <row r="3" spans="1:8" ht="21" customHeight="1" x14ac:dyDescent="0.3">
      <c r="A3" s="18"/>
      <c r="B3" s="3" t="s">
        <v>8</v>
      </c>
      <c r="C3" s="4">
        <f>SUM(D3:G3)</f>
        <v>33061</v>
      </c>
      <c r="D3" s="4">
        <v>25978</v>
      </c>
      <c r="E3" s="4">
        <v>2780</v>
      </c>
      <c r="F3" s="4">
        <v>2572</v>
      </c>
      <c r="G3" s="8">
        <v>1731</v>
      </c>
      <c r="H3" s="16">
        <f>C3/C9*100</f>
        <v>15.441056274549183</v>
      </c>
    </row>
    <row r="4" spans="1:8" ht="21" customHeight="1" x14ac:dyDescent="0.3">
      <c r="A4" s="18"/>
      <c r="B4" s="3" t="s">
        <v>9</v>
      </c>
      <c r="C4" s="4">
        <f>SUM(D4:G4)</f>
        <v>112329</v>
      </c>
      <c r="D4" s="4">
        <v>76367</v>
      </c>
      <c r="E4" s="4">
        <v>14235</v>
      </c>
      <c r="F4" s="4">
        <v>9499</v>
      </c>
      <c r="G4" s="8">
        <v>12228</v>
      </c>
      <c r="H4" s="16">
        <f>C4/C9*100</f>
        <v>52.462974812130156</v>
      </c>
    </row>
    <row r="5" spans="1:8" ht="21" customHeight="1" x14ac:dyDescent="0.3">
      <c r="A5" s="18"/>
      <c r="B5" s="3" t="s">
        <v>10</v>
      </c>
      <c r="C5" s="4">
        <f>SUM(D5:G5)</f>
        <v>54170</v>
      </c>
      <c r="D5" s="4">
        <v>37305</v>
      </c>
      <c r="E5" s="4">
        <v>4772</v>
      </c>
      <c r="F5" s="4">
        <v>12093</v>
      </c>
      <c r="G5" s="8">
        <v>0</v>
      </c>
      <c r="H5" s="16">
        <f>C5/C9*100</f>
        <v>25.299961235060319</v>
      </c>
    </row>
    <row r="6" spans="1:8" ht="21" customHeight="1" x14ac:dyDescent="0.3">
      <c r="A6" s="19"/>
      <c r="B6" s="11" t="s">
        <v>12</v>
      </c>
      <c r="C6" s="12">
        <f>SUM(D6:G6)</f>
        <v>9579</v>
      </c>
      <c r="D6" s="12">
        <v>5698</v>
      </c>
      <c r="E6" s="12">
        <v>1338</v>
      </c>
      <c r="F6" s="12">
        <v>540</v>
      </c>
      <c r="G6" s="13">
        <v>2003</v>
      </c>
      <c r="H6" s="16">
        <f>C6/C9*100</f>
        <v>4.4738476771394273</v>
      </c>
    </row>
    <row r="7" spans="1:8" ht="22.2" customHeight="1" thickBot="1" x14ac:dyDescent="0.35">
      <c r="A7" s="20"/>
      <c r="B7" s="14" t="s">
        <v>13</v>
      </c>
      <c r="C7" s="5">
        <f>SUM(D7:G7)</f>
        <v>4972</v>
      </c>
      <c r="D7" s="6">
        <v>3189</v>
      </c>
      <c r="E7" s="5">
        <v>41</v>
      </c>
      <c r="F7" s="5">
        <v>120</v>
      </c>
      <c r="G7" s="9">
        <v>1622</v>
      </c>
      <c r="H7" s="16">
        <f>C7/C9*100</f>
        <v>2.3221600011209138</v>
      </c>
    </row>
    <row r="8" spans="1:8" ht="45" customHeight="1" x14ac:dyDescent="0.3"/>
    <row r="9" spans="1:8" x14ac:dyDescent="0.3">
      <c r="C9" s="15">
        <f>SUM(C3:C8)</f>
        <v>214111</v>
      </c>
    </row>
  </sheetData>
  <mergeCells count="2">
    <mergeCell ref="A2:A7"/>
    <mergeCell ref="A1:H1"/>
  </mergeCells>
  <pageMargins left="0.7" right="0.7" top="0.78740157499999996" bottom="0.78740157499999996" header="0.3" footer="0.3"/>
  <pageSetup paperSize="9" orientation="portrait" horizont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3.2.4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2019-12-14T09:52:49Z</dcterms:modified>
  <cp:category/>
  <cp:contentStatus/>
</cp:coreProperties>
</file>